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rowth Curves\"/>
    </mc:Choice>
  </mc:AlternateContent>
  <xr:revisionPtr revIDLastSave="0" documentId="13_ncr:1_{4047E254-7A31-4046-84BC-C123CB27B03F}" xr6:coauthVersionLast="47" xr6:coauthVersionMax="47" xr10:uidLastSave="{00000000-0000-0000-0000-000000000000}"/>
  <bookViews>
    <workbookView xWindow="0" yWindow="90" windowWidth="19200" windowHeight="10710" xr2:uid="{FE33040B-FB12-0C43-8D88-4A80D4F89D52}"/>
  </bookViews>
  <sheets>
    <sheet name="pFs" sheetId="1" r:id="rId1"/>
    <sheet name="Generation Time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D7" i="1"/>
  <c r="C8" i="1"/>
  <c r="C7" i="1"/>
  <c r="B8" i="1"/>
  <c r="B7" i="1"/>
  <c r="J6" i="2"/>
  <c r="J5" i="2"/>
  <c r="J4" i="2"/>
  <c r="I6" i="2"/>
  <c r="I5" i="2"/>
  <c r="I4" i="2"/>
  <c r="I3" i="2"/>
  <c r="F6" i="2"/>
  <c r="F5" i="2"/>
  <c r="F4" i="2"/>
  <c r="F3" i="2"/>
  <c r="F2" i="2"/>
  <c r="E6" i="2"/>
  <c r="E5" i="2"/>
  <c r="E4" i="2"/>
  <c r="E3" i="2"/>
  <c r="E2" i="2"/>
  <c r="C51" i="1"/>
  <c r="D51" i="1"/>
  <c r="B51" i="1"/>
  <c r="D47" i="1" l="1"/>
  <c r="D50" i="1"/>
  <c r="D49" i="1"/>
  <c r="D48" i="1"/>
  <c r="C50" i="1"/>
  <c r="C49" i="1"/>
  <c r="C48" i="1"/>
  <c r="C47" i="1"/>
  <c r="B50" i="1"/>
  <c r="B49" i="1"/>
  <c r="B48" i="1"/>
  <c r="B47" i="1"/>
</calcChain>
</file>

<file path=xl/sharedStrings.xml><?xml version="1.0" encoding="utf-8"?>
<sst xmlns="http://schemas.openxmlformats.org/spreadsheetml/2006/main" count="49" uniqueCount="26">
  <si>
    <t>Tube</t>
  </si>
  <si>
    <t>Sample</t>
  </si>
  <si>
    <t>Generation Times</t>
  </si>
  <si>
    <t>0-2</t>
  </si>
  <si>
    <t>2-4 hr</t>
  </si>
  <si>
    <t xml:space="preserve"> </t>
  </si>
  <si>
    <t>LVS + pF</t>
  </si>
  <si>
    <t>0 hrs</t>
  </si>
  <si>
    <t>4 hrs</t>
  </si>
  <si>
    <t>ΔrpsU2 + pF</t>
  </si>
  <si>
    <t>ΔrpsU2 + pF-rpsU1-V</t>
  </si>
  <si>
    <t>ΔrpsU2 + pF-rpsU2-V</t>
  </si>
  <si>
    <t>ΔrpsU2 + pF-rpsU3-V</t>
  </si>
  <si>
    <t>6-4 hr</t>
  </si>
  <si>
    <t>Avg</t>
  </si>
  <si>
    <t>St. Dev</t>
  </si>
  <si>
    <t>t-test  vs. LVS</t>
  </si>
  <si>
    <t>t-test vs. drpsU2</t>
  </si>
  <si>
    <t>-</t>
  </si>
  <si>
    <t>LVS FTL_0295-V</t>
  </si>
  <si>
    <t>drpsU2 FTL_0295-V</t>
  </si>
  <si>
    <t>0.5 hr</t>
  </si>
  <si>
    <t>1 hr</t>
  </si>
  <si>
    <t>0-30</t>
  </si>
  <si>
    <t>30-1 hr</t>
  </si>
  <si>
    <t>1-4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</si>
</sst>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" fontId="0" fillId="0" borderId="0" xfId="0" applyNumberFormat="1"/>
    <xf numFmtId="164" fontId="0" fillId="0" borderId="0" xfId="0" applyNumberFormat="1"/>
    <xf numFmtId="1" fontId="0" fillId="0" borderId="0" xfId="0" applyNumberFormat="1"/>
    <xf numFmtId="0" fontId="1" fillId="0" borderId="0" xfId="0" applyFont="1"/>
    <xf numFmtId="16" fontId="0" fillId="0" borderId="0" xfId="0" applyNumberFormat="1" applyFill="1"/>
    <xf numFmtId="165" fontId="0" fillId="0" borderId="0" xfId="0" applyNumberFormat="1"/>
    <xf numFmtId="0" fontId="0" fillId="2" borderId="0" xfId="0" applyFill="1"/>
    <xf numFmtId="0" fontId="0" fillId="0" borderId="0" xfId="0" quotePrefix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pFs!$M$2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pFs!$N$1:$S$1</c:f>
              <c:numCache>
                <c:formatCode>0</c:formatCode>
                <c:ptCount val="6"/>
              </c:numCache>
            </c:numRef>
          </c:xVal>
          <c:yVal>
            <c:numRef>
              <c:f>pFs!$N$2:$S$2</c:f>
              <c:numCache>
                <c:formatCode>0.000</c:formatCode>
                <c:ptCount val="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B9-C148-B3ED-9E9F82CF8290}"/>
            </c:ext>
          </c:extLst>
        </c:ser>
        <c:ser>
          <c:idx val="1"/>
          <c:order val="1"/>
          <c:tx>
            <c:strRef>
              <c:f>pFs!$M$3</c:f>
              <c:strCache>
                <c:ptCount val="1"/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pFs!$N$1:$S$1</c:f>
              <c:numCache>
                <c:formatCode>0</c:formatCode>
                <c:ptCount val="6"/>
              </c:numCache>
            </c:numRef>
          </c:xVal>
          <c:yVal>
            <c:numRef>
              <c:f>pFs!$N$3:$S$3</c:f>
              <c:numCache>
                <c:formatCode>0.000</c:formatCode>
                <c:ptCount val="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B9-C148-B3ED-9E9F82CF8290}"/>
            </c:ext>
          </c:extLst>
        </c:ser>
        <c:ser>
          <c:idx val="2"/>
          <c:order val="2"/>
          <c:tx>
            <c:strRef>
              <c:f>pFs!$M$4</c:f>
              <c:strCache>
                <c:ptCount val="1"/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pFs!$N$1:$S$1</c:f>
              <c:numCache>
                <c:formatCode>0</c:formatCode>
                <c:ptCount val="6"/>
              </c:numCache>
            </c:numRef>
          </c:xVal>
          <c:yVal>
            <c:numRef>
              <c:f>pFs!$N$4:$S$4</c:f>
              <c:numCache>
                <c:formatCode>0.000</c:formatCode>
                <c:ptCount val="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B9-C148-B3ED-9E9F82CF8290}"/>
            </c:ext>
          </c:extLst>
        </c:ser>
        <c:ser>
          <c:idx val="3"/>
          <c:order val="3"/>
          <c:tx>
            <c:strRef>
              <c:f>pFs!$M$5</c:f>
              <c:strCache>
                <c:ptCount val="1"/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pFs!$N$1:$S$1</c:f>
              <c:numCache>
                <c:formatCode>0</c:formatCode>
                <c:ptCount val="6"/>
              </c:numCache>
            </c:numRef>
          </c:xVal>
          <c:yVal>
            <c:numRef>
              <c:f>pFs!$N$5:$S$5</c:f>
              <c:numCache>
                <c:formatCode>0.000</c:formatCode>
                <c:ptCount val="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B4A-4620-B1EA-7C2F8301CF0F}"/>
            </c:ext>
          </c:extLst>
        </c:ser>
        <c:ser>
          <c:idx val="4"/>
          <c:order val="4"/>
          <c:tx>
            <c:strRef>
              <c:f>pFs!$M$6</c:f>
              <c:strCache>
                <c:ptCount val="1"/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pFs!$N$1:$S$1</c:f>
              <c:numCache>
                <c:formatCode>0</c:formatCode>
                <c:ptCount val="6"/>
              </c:numCache>
            </c:numRef>
          </c:xVal>
          <c:yVal>
            <c:numRef>
              <c:f>pFs!$N$6:$S$6</c:f>
              <c:numCache>
                <c:formatCode>0.000</c:formatCode>
                <c:ptCount val="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E1-4CD0-89B3-594588B5C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399919"/>
        <c:axId val="304332815"/>
      </c:scatterChart>
      <c:valAx>
        <c:axId val="3043999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32815"/>
        <c:crosses val="autoZero"/>
        <c:crossBetween val="midCat"/>
        <c:majorUnit val="1"/>
      </c:valAx>
      <c:valAx>
        <c:axId val="30433281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999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pFs!$B$46</c:f>
              <c:strCache>
                <c:ptCount val="1"/>
                <c:pt idx="0">
                  <c:v>0-2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pFs!$A$47:$A$51</c:f>
              <c:strCache>
                <c:ptCount val="5"/>
                <c:pt idx="0">
                  <c:v>LVS + pF</c:v>
                </c:pt>
                <c:pt idx="1">
                  <c:v>ΔrpsU2 + pF</c:v>
                </c:pt>
                <c:pt idx="2">
                  <c:v>ΔrpsU2 + pF-rpsU1-V</c:v>
                </c:pt>
                <c:pt idx="3">
                  <c:v>ΔrpsU2 + pF-rpsU2-V</c:v>
                </c:pt>
                <c:pt idx="4">
                  <c:v>ΔrpsU2 + pF-rpsU3-V</c:v>
                </c:pt>
              </c:strCache>
            </c:strRef>
          </c:cat>
          <c:val>
            <c:numRef>
              <c:f>pFs!$B$47:$B$51</c:f>
              <c:numCache>
                <c:formatCode>General</c:formatCode>
                <c:ptCount val="5"/>
                <c:pt idx="0">
                  <c:v>277.31132800288952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BB-4C4C-B6EB-4A51E27CA41E}"/>
            </c:ext>
          </c:extLst>
        </c:ser>
        <c:ser>
          <c:idx val="1"/>
          <c:order val="1"/>
          <c:tx>
            <c:strRef>
              <c:f>pFs!$C$46</c:f>
              <c:strCache>
                <c:ptCount val="1"/>
                <c:pt idx="0">
                  <c:v>2-4 hr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pFs!$A$47:$A$51</c:f>
              <c:strCache>
                <c:ptCount val="5"/>
                <c:pt idx="0">
                  <c:v>LVS + pF</c:v>
                </c:pt>
                <c:pt idx="1">
                  <c:v>ΔrpsU2 + pF</c:v>
                </c:pt>
                <c:pt idx="2">
                  <c:v>ΔrpsU2 + pF-rpsU1-V</c:v>
                </c:pt>
                <c:pt idx="3">
                  <c:v>ΔrpsU2 + pF-rpsU2-V</c:v>
                </c:pt>
                <c:pt idx="4">
                  <c:v>ΔrpsU2 + pF-rpsU3-V</c:v>
                </c:pt>
              </c:strCache>
            </c:strRef>
          </c:cat>
          <c:val>
            <c:numRef>
              <c:f>pFs!$C$47:$C$51</c:f>
              <c:numCache>
                <c:formatCode>General</c:formatCode>
                <c:ptCount val="5"/>
                <c:pt idx="0">
                  <c:v>403.60950696810971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BB-4C4C-B6EB-4A51E27CA41E}"/>
            </c:ext>
          </c:extLst>
        </c:ser>
        <c:ser>
          <c:idx val="2"/>
          <c:order val="2"/>
          <c:tx>
            <c:strRef>
              <c:f>pFs!$D$46</c:f>
              <c:strCache>
                <c:ptCount val="1"/>
                <c:pt idx="0">
                  <c:v>6-4 hr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pFs!$A$47:$A$51</c:f>
              <c:strCache>
                <c:ptCount val="5"/>
                <c:pt idx="0">
                  <c:v>LVS + pF</c:v>
                </c:pt>
                <c:pt idx="1">
                  <c:v>ΔrpsU2 + pF</c:v>
                </c:pt>
                <c:pt idx="2">
                  <c:v>ΔrpsU2 + pF-rpsU1-V</c:v>
                </c:pt>
                <c:pt idx="3">
                  <c:v>ΔrpsU2 + pF-rpsU2-V</c:v>
                </c:pt>
                <c:pt idx="4">
                  <c:v>ΔrpsU2 + pF-rpsU3-V</c:v>
                </c:pt>
              </c:strCache>
            </c:strRef>
          </c:cat>
          <c:val>
            <c:numRef>
              <c:f>pFs!$D$47:$D$51</c:f>
              <c:numCache>
                <c:formatCode>General</c:formatCode>
                <c:ptCount val="5"/>
                <c:pt idx="0">
                  <c:v>643.78166577252546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11-A046-A04D-52AE7619ED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3086863"/>
        <c:axId val="693083951"/>
      </c:barChart>
      <c:catAx>
        <c:axId val="693086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083951"/>
        <c:crosses val="autoZero"/>
        <c:auto val="1"/>
        <c:lblAlgn val="ctr"/>
        <c:lblOffset val="100"/>
        <c:noMultiLvlLbl val="0"/>
      </c:catAx>
      <c:valAx>
        <c:axId val="69308395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086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'Generation Times'!$E$1</c:f>
              <c:strCache>
                <c:ptCount val="1"/>
                <c:pt idx="0">
                  <c:v>Avg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'Generation Times'!$F$2:$F$6</c:f>
                <c:numCache>
                  <c:formatCode>General</c:formatCode>
                  <c:ptCount val="5"/>
                  <c:pt idx="0">
                    <c:v>3.9578994467630659</c:v>
                  </c:pt>
                  <c:pt idx="1">
                    <c:v>10.057643312902096</c:v>
                  </c:pt>
                  <c:pt idx="2">
                    <c:v>4.5757830361303817</c:v>
                  </c:pt>
                  <c:pt idx="3">
                    <c:v>3.2546350362467136</c:v>
                  </c:pt>
                  <c:pt idx="4">
                    <c:v>2.3720778233273543</c:v>
                  </c:pt>
                </c:numCache>
              </c:numRef>
            </c:plus>
            <c:minus>
              <c:numRef>
                <c:f>'Generation Times'!$F$2:$F$6</c:f>
                <c:numCache>
                  <c:formatCode>General</c:formatCode>
                  <c:ptCount val="5"/>
                  <c:pt idx="0">
                    <c:v>3.9578994467630659</c:v>
                  </c:pt>
                  <c:pt idx="1">
                    <c:v>10.057643312902096</c:v>
                  </c:pt>
                  <c:pt idx="2">
                    <c:v>4.5757830361303817</c:v>
                  </c:pt>
                  <c:pt idx="3">
                    <c:v>3.2546350362467136</c:v>
                  </c:pt>
                  <c:pt idx="4">
                    <c:v>2.3720778233273543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'Generation Times'!$D$2:$D$6</c:f>
              <c:strCache>
                <c:ptCount val="5"/>
                <c:pt idx="0">
                  <c:v>LVS + pF</c:v>
                </c:pt>
                <c:pt idx="1">
                  <c:v>ΔrpsU2 + pF</c:v>
                </c:pt>
                <c:pt idx="2">
                  <c:v>ΔrpsU2 + pF-rpsU1-V</c:v>
                </c:pt>
                <c:pt idx="3">
                  <c:v>ΔrpsU2 + pF-rpsU2-V</c:v>
                </c:pt>
                <c:pt idx="4">
                  <c:v>ΔrpsU2 + pF-rpsU3-V</c:v>
                </c:pt>
              </c:strCache>
            </c:strRef>
          </c:cat>
          <c:val>
            <c:numRef>
              <c:f>'Generation Times'!$E$2:$E$6</c:f>
              <c:numCache>
                <c:formatCode>General</c:formatCode>
                <c:ptCount val="5"/>
                <c:pt idx="0">
                  <c:v>133.33972426958141</c:v>
                </c:pt>
                <c:pt idx="1">
                  <c:v>171.387780294208</c:v>
                </c:pt>
                <c:pt idx="2">
                  <c:v>142.30364606306082</c:v>
                </c:pt>
                <c:pt idx="3">
                  <c:v>144.34888901870417</c:v>
                </c:pt>
                <c:pt idx="4">
                  <c:v>175.8308832952352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DD-4F18-8BD0-5E6E03B093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97210880"/>
        <c:axId val="1897209216"/>
      </c:barChart>
      <c:catAx>
        <c:axId val="1897210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7209216"/>
        <c:crosses val="autoZero"/>
        <c:auto val="1"/>
        <c:lblAlgn val="ctr"/>
        <c:lblOffset val="100"/>
        <c:noMultiLvlLbl val="0"/>
      </c:catAx>
      <c:valAx>
        <c:axId val="189720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Generation Time (mins)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7210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706967</xdr:colOff>
      <xdr:row>19</xdr:row>
      <xdr:rowOff>172508</xdr:rowOff>
    </xdr:from>
    <xdr:to>
      <xdr:col>20</xdr:col>
      <xdr:colOff>376768</xdr:colOff>
      <xdr:row>43</xdr:row>
      <xdr:rowOff>1058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0F405B-449B-0A4F-8698-B845B5FBE1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415396</xdr:colOff>
      <xdr:row>49</xdr:row>
      <xdr:rowOff>95779</xdr:rowOff>
    </xdr:from>
    <xdr:to>
      <xdr:col>13</xdr:col>
      <xdr:colOff>508000</xdr:colOff>
      <xdr:row>63</xdr:row>
      <xdr:rowOff>97896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70409CC-3091-4239-A817-F28999DE68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107950</xdr:colOff>
      <xdr:row>11</xdr:row>
      <xdr:rowOff>19050</xdr:rowOff>
    </xdr:from>
    <xdr:to>
      <xdr:col>12</xdr:col>
      <xdr:colOff>57150</xdr:colOff>
      <xdr:row>25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0BEA40-EB05-4FE6-927A-3EB6D2BB4B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255CF-3300-8247-B875-07D4790798B6}">
  <dimension ref="A1:T54"/>
  <sheetViews>
    <sheetView tabSelected="1" zoomScaleNormal="100" workbookViewId="0">
      <selection activeCell="A6" sqref="A6:D8"/>
    </sheetView>
  </sheetViews>
  <sheetFormatPr defaultColWidth="10.6640625" defaultRowHeight="15.5" x14ac:dyDescent="0.35"/>
  <cols>
    <col min="1" max="1" width="23.5" customWidth="1"/>
    <col min="13" max="13" width="18" customWidth="1"/>
  </cols>
  <sheetData>
    <row r="1" spans="1:20" ht="16" thickBot="1" x14ac:dyDescent="0.4">
      <c r="A1" t="s">
        <v>1</v>
      </c>
      <c r="B1" t="s">
        <v>0</v>
      </c>
      <c r="C1" t="s">
        <v>7</v>
      </c>
      <c r="D1" t="s">
        <v>21</v>
      </c>
      <c r="E1" t="s">
        <v>22</v>
      </c>
      <c r="F1" t="s">
        <v>8</v>
      </c>
      <c r="N1" s="3"/>
      <c r="O1" s="3"/>
      <c r="P1" s="3"/>
      <c r="Q1" s="6"/>
      <c r="R1" s="6"/>
      <c r="S1" s="3"/>
      <c r="T1" s="3"/>
    </row>
    <row r="2" spans="1:20" ht="16" thickBot="1" x14ac:dyDescent="0.4">
      <c r="A2" t="s">
        <v>19</v>
      </c>
      <c r="B2">
        <v>7</v>
      </c>
      <c r="C2" s="9">
        <v>0.314</v>
      </c>
      <c r="D2" s="10">
        <v>0.34200000000000003</v>
      </c>
      <c r="E2" s="10">
        <v>0.36</v>
      </c>
      <c r="F2" s="10">
        <v>0.434</v>
      </c>
      <c r="N2" s="2"/>
      <c r="O2" s="2"/>
      <c r="P2" s="2"/>
      <c r="Q2" s="2"/>
      <c r="R2" s="2"/>
      <c r="S2" s="2"/>
      <c r="T2" s="2"/>
    </row>
    <row r="3" spans="1:20" ht="16" thickBot="1" x14ac:dyDescent="0.4">
      <c r="A3" t="s">
        <v>20</v>
      </c>
      <c r="B3">
        <v>8</v>
      </c>
      <c r="C3" s="11">
        <v>0.24299999999999999</v>
      </c>
      <c r="D3" s="12">
        <v>0.26</v>
      </c>
      <c r="E3" s="12">
        <v>0.27400000000000002</v>
      </c>
      <c r="F3" s="12">
        <v>0.33600000000000002</v>
      </c>
      <c r="M3" s="4"/>
      <c r="N3" s="2"/>
      <c r="O3" s="2"/>
      <c r="P3" s="2"/>
      <c r="Q3" s="2"/>
      <c r="R3" s="2"/>
      <c r="S3" s="2"/>
      <c r="T3" s="2"/>
    </row>
    <row r="4" spans="1:20" x14ac:dyDescent="0.35">
      <c r="M4" s="4"/>
      <c r="N4" s="2"/>
      <c r="O4" s="2"/>
      <c r="P4" s="2"/>
      <c r="Q4" s="2"/>
      <c r="R4" s="2"/>
      <c r="S4" s="2"/>
      <c r="T4" s="2"/>
    </row>
    <row r="5" spans="1:20" x14ac:dyDescent="0.35">
      <c r="M5" s="4"/>
      <c r="N5" s="2"/>
      <c r="O5" s="2"/>
      <c r="P5" s="2"/>
      <c r="Q5" s="2"/>
      <c r="R5" s="2"/>
      <c r="S5" s="2"/>
      <c r="T5" s="2"/>
    </row>
    <row r="6" spans="1:20" x14ac:dyDescent="0.35">
      <c r="A6" t="s">
        <v>2</v>
      </c>
      <c r="B6" t="s">
        <v>23</v>
      </c>
      <c r="C6" s="1" t="s">
        <v>24</v>
      </c>
      <c r="D6" s="1" t="s">
        <v>25</v>
      </c>
      <c r="M6" s="4"/>
      <c r="N6" s="2"/>
      <c r="O6" s="2"/>
      <c r="P6" s="2"/>
      <c r="Q6" s="2"/>
      <c r="R6" s="2"/>
      <c r="S6" s="2"/>
      <c r="T6" s="2"/>
    </row>
    <row r="7" spans="1:20" x14ac:dyDescent="0.35">
      <c r="A7" t="s">
        <v>19</v>
      </c>
      <c r="B7">
        <f>30/(3.3*LOG(D2/C2))</f>
        <v>245.0613774257024</v>
      </c>
      <c r="C7">
        <f>30/(3.3*LOG(E2/D2))</f>
        <v>408.09606800322672</v>
      </c>
      <c r="D7">
        <f>180/(3.3*LOG(F2/E2))</f>
        <v>671.84772024459187</v>
      </c>
      <c r="M7" s="4"/>
      <c r="N7" s="2"/>
      <c r="O7" s="2"/>
      <c r="P7" s="2"/>
      <c r="Q7" s="2"/>
      <c r="R7" s="2"/>
      <c r="S7" s="2"/>
      <c r="T7" s="2"/>
    </row>
    <row r="8" spans="1:20" x14ac:dyDescent="0.35">
      <c r="A8" t="s">
        <v>20</v>
      </c>
      <c r="B8">
        <f>30/(3.3*LOG(D3/C3))</f>
        <v>309.56127858007665</v>
      </c>
      <c r="C8">
        <f>30/(3.3*LOG(E3/D3))</f>
        <v>399.12294593299276</v>
      </c>
      <c r="D8">
        <f>180/(3.3*LOG(F3/E3))</f>
        <v>615.71561130045905</v>
      </c>
      <c r="M8" s="4"/>
      <c r="N8" s="2"/>
      <c r="O8" s="2"/>
      <c r="P8" s="2"/>
      <c r="Q8" s="2"/>
      <c r="R8" s="2"/>
      <c r="S8" s="2"/>
      <c r="T8" s="2"/>
    </row>
    <row r="9" spans="1:20" x14ac:dyDescent="0.35">
      <c r="C9" s="2"/>
      <c r="M9" s="4"/>
      <c r="N9" s="3"/>
      <c r="O9" s="3"/>
      <c r="P9" s="3"/>
      <c r="Q9" s="6"/>
      <c r="R9" s="6"/>
      <c r="S9" s="3"/>
      <c r="T9" s="2"/>
    </row>
    <row r="10" spans="1:20" x14ac:dyDescent="0.35">
      <c r="A10" s="4"/>
      <c r="N10" s="2"/>
      <c r="O10" s="2"/>
      <c r="P10" s="2"/>
      <c r="Q10" s="2"/>
      <c r="R10" s="2"/>
      <c r="S10" s="2"/>
      <c r="T10" s="2"/>
    </row>
    <row r="11" spans="1:20" x14ac:dyDescent="0.35">
      <c r="M11" s="4"/>
      <c r="N11" s="2"/>
      <c r="O11" s="2"/>
      <c r="P11" s="2"/>
      <c r="Q11" s="2"/>
      <c r="R11" s="2"/>
      <c r="S11" s="2"/>
    </row>
    <row r="12" spans="1:20" x14ac:dyDescent="0.35">
      <c r="M12" s="4"/>
      <c r="N12" s="2"/>
      <c r="O12" s="2"/>
      <c r="P12" s="2"/>
      <c r="Q12" s="2"/>
      <c r="R12" s="2"/>
      <c r="S12" s="2"/>
    </row>
    <row r="13" spans="1:20" x14ac:dyDescent="0.35">
      <c r="M13" s="4"/>
      <c r="N13" s="2"/>
      <c r="O13" s="2"/>
      <c r="P13" s="2"/>
      <c r="Q13" s="2"/>
      <c r="R13" s="2"/>
      <c r="S13" s="2"/>
    </row>
    <row r="14" spans="1:20" x14ac:dyDescent="0.35">
      <c r="A14" s="4"/>
      <c r="M14" s="4"/>
      <c r="N14" s="2"/>
      <c r="O14" s="2"/>
      <c r="P14" s="2"/>
      <c r="Q14" s="2"/>
      <c r="R14" s="2"/>
      <c r="S14" s="2"/>
    </row>
    <row r="15" spans="1:20" x14ac:dyDescent="0.35">
      <c r="M15" s="4"/>
      <c r="S15" s="1"/>
    </row>
    <row r="16" spans="1:20" x14ac:dyDescent="0.35">
      <c r="M16" s="4"/>
      <c r="S16" s="1"/>
    </row>
    <row r="17" spans="1:19" x14ac:dyDescent="0.35">
      <c r="M17" s="4"/>
      <c r="S17" s="1"/>
    </row>
    <row r="18" spans="1:19" x14ac:dyDescent="0.35">
      <c r="A18" s="4"/>
      <c r="F18" s="7"/>
      <c r="M18" s="4"/>
    </row>
    <row r="19" spans="1:19" x14ac:dyDescent="0.35">
      <c r="A19" s="4"/>
      <c r="H19" s="7"/>
      <c r="M19" s="4"/>
    </row>
    <row r="20" spans="1:19" x14ac:dyDescent="0.35">
      <c r="A20" s="4"/>
      <c r="M20" s="4"/>
    </row>
    <row r="21" spans="1:19" x14ac:dyDescent="0.35">
      <c r="M21" s="4"/>
    </row>
    <row r="26" spans="1:19" x14ac:dyDescent="0.35">
      <c r="S26" s="1"/>
    </row>
    <row r="28" spans="1:19" x14ac:dyDescent="0.35">
      <c r="A28" s="4"/>
    </row>
    <row r="32" spans="1:19" x14ac:dyDescent="0.35">
      <c r="A32" s="4"/>
    </row>
    <row r="33" spans="1:10" x14ac:dyDescent="0.35">
      <c r="J33" t="s">
        <v>5</v>
      </c>
    </row>
    <row r="36" spans="1:10" x14ac:dyDescent="0.35">
      <c r="A36" s="4"/>
    </row>
    <row r="40" spans="1:10" x14ac:dyDescent="0.35">
      <c r="A40" s="4"/>
    </row>
    <row r="41" spans="1:10" x14ac:dyDescent="0.35">
      <c r="A41" s="4"/>
    </row>
    <row r="42" spans="1:10" x14ac:dyDescent="0.35">
      <c r="A42" s="4"/>
    </row>
    <row r="45" spans="1:10" x14ac:dyDescent="0.35">
      <c r="A45" t="s">
        <v>2</v>
      </c>
    </row>
    <row r="46" spans="1:10" x14ac:dyDescent="0.35">
      <c r="B46" t="s">
        <v>3</v>
      </c>
      <c r="C46" s="5" t="s">
        <v>4</v>
      </c>
      <c r="D46" s="1" t="s">
        <v>13</v>
      </c>
    </row>
    <row r="47" spans="1:10" x14ac:dyDescent="0.35">
      <c r="A47" t="s">
        <v>6</v>
      </c>
      <c r="B47">
        <f>AVERAGE(B7:B27)</f>
        <v>277.31132800288952</v>
      </c>
      <c r="C47">
        <f>AVERAGE(C7:C27)</f>
        <v>403.60950696810971</v>
      </c>
      <c r="D47">
        <f>AVERAGE(D7:D27)</f>
        <v>643.78166577252546</v>
      </c>
    </row>
    <row r="48" spans="1:10" x14ac:dyDescent="0.35">
      <c r="A48" s="4" t="s">
        <v>9</v>
      </c>
      <c r="B48" t="e">
        <f>AVERAGE(B28:B31)</f>
        <v>#DIV/0!</v>
      </c>
      <c r="C48" t="e">
        <f t="shared" ref="C48:D48" si="0">AVERAGE(C28:C31)</f>
        <v>#DIV/0!</v>
      </c>
      <c r="D48" t="e">
        <f t="shared" si="0"/>
        <v>#DIV/0!</v>
      </c>
    </row>
    <row r="49" spans="1:4" x14ac:dyDescent="0.35">
      <c r="A49" s="4" t="s">
        <v>10</v>
      </c>
      <c r="B49" t="e">
        <f>AVERAGE(B32:B35)</f>
        <v>#DIV/0!</v>
      </c>
      <c r="C49" t="e">
        <f t="shared" ref="C49:D49" si="1">AVERAGE(C32:C35)</f>
        <v>#DIV/0!</v>
      </c>
      <c r="D49" t="e">
        <f t="shared" si="1"/>
        <v>#DIV/0!</v>
      </c>
    </row>
    <row r="50" spans="1:4" x14ac:dyDescent="0.35">
      <c r="A50" s="4" t="s">
        <v>11</v>
      </c>
      <c r="B50" t="e">
        <f>AVERAGE(B36:B39)</f>
        <v>#DIV/0!</v>
      </c>
      <c r="C50" t="e">
        <f t="shared" ref="C50:D50" si="2">AVERAGE(C36:C39)</f>
        <v>#DIV/0!</v>
      </c>
      <c r="D50" t="e">
        <f t="shared" si="2"/>
        <v>#DIV/0!</v>
      </c>
    </row>
    <row r="51" spans="1:4" x14ac:dyDescent="0.35">
      <c r="A51" s="4" t="s">
        <v>12</v>
      </c>
      <c r="B51" t="e">
        <f>AVERAGE(B40:B43)</f>
        <v>#DIV/0!</v>
      </c>
      <c r="C51" t="e">
        <f>AVERAGE(C40:C43)</f>
        <v>#DIV/0!</v>
      </c>
      <c r="D51" t="e">
        <f>AVERAGE(D40:D43)</f>
        <v>#DIV/0!</v>
      </c>
    </row>
    <row r="52" spans="1:4" x14ac:dyDescent="0.35">
      <c r="A52" s="4"/>
    </row>
    <row r="53" spans="1:4" x14ac:dyDescent="0.35">
      <c r="A53" s="4"/>
    </row>
    <row r="54" spans="1:4" x14ac:dyDescent="0.35">
      <c r="A54" s="4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D026-93C8-40AB-BF61-6F40903F4BFA}">
  <dimension ref="A1:J21"/>
  <sheetViews>
    <sheetView workbookViewId="0">
      <selection activeCell="D11" sqref="D11"/>
    </sheetView>
  </sheetViews>
  <sheetFormatPr defaultRowHeight="15.5" x14ac:dyDescent="0.35"/>
  <cols>
    <col min="4" max="4" width="18.6640625" customWidth="1"/>
    <col min="8" max="8" width="17.75" customWidth="1"/>
    <col min="9" max="9" width="11.75" bestFit="1" customWidth="1"/>
  </cols>
  <sheetData>
    <row r="1" spans="1:10" x14ac:dyDescent="0.35">
      <c r="A1" t="s">
        <v>2</v>
      </c>
      <c r="B1" s="1" t="s">
        <v>4</v>
      </c>
      <c r="E1" t="s">
        <v>14</v>
      </c>
      <c r="F1" t="s">
        <v>15</v>
      </c>
      <c r="H1" t="s">
        <v>16</v>
      </c>
      <c r="I1" t="s">
        <v>16</v>
      </c>
      <c r="J1" t="s">
        <v>17</v>
      </c>
    </row>
    <row r="2" spans="1:10" x14ac:dyDescent="0.35">
      <c r="A2" t="s">
        <v>6</v>
      </c>
      <c r="B2">
        <v>138.69483676670572</v>
      </c>
      <c r="D2" t="s">
        <v>6</v>
      </c>
      <c r="E2">
        <f>AVERAGE(B2:B5)</f>
        <v>133.33972426958141</v>
      </c>
      <c r="F2">
        <f>STDEV(B2:B5)</f>
        <v>3.9578994467630659</v>
      </c>
      <c r="H2" t="s">
        <v>6</v>
      </c>
      <c r="I2" s="8" t="s">
        <v>18</v>
      </c>
      <c r="J2" s="8" t="s">
        <v>18</v>
      </c>
    </row>
    <row r="3" spans="1:10" x14ac:dyDescent="0.35">
      <c r="B3">
        <v>133.71447208949897</v>
      </c>
      <c r="D3" s="4" t="s">
        <v>9</v>
      </c>
      <c r="E3">
        <f>AVERAGE(B6:B9)</f>
        <v>171.387780294208</v>
      </c>
      <c r="F3">
        <f>STDEV(B6:B9)</f>
        <v>10.057643312902096</v>
      </c>
      <c r="H3" s="4" t="s">
        <v>9</v>
      </c>
      <c r="I3">
        <f>TTEST(B2:B5,B6:B9,2,2)</f>
        <v>4.1043550012027306E-4</v>
      </c>
      <c r="J3" s="8" t="s">
        <v>18</v>
      </c>
    </row>
    <row r="4" spans="1:10" x14ac:dyDescent="0.35">
      <c r="B4">
        <v>129.53628766988209</v>
      </c>
      <c r="D4" s="4" t="s">
        <v>10</v>
      </c>
      <c r="E4">
        <f>AVERAGE(B10:B13)</f>
        <v>142.30364606306082</v>
      </c>
      <c r="F4">
        <f>STDEV(B10:B13)</f>
        <v>4.5757830361303817</v>
      </c>
      <c r="H4" s="4" t="s">
        <v>10</v>
      </c>
      <c r="I4">
        <f>TTEST(B2:B5,B10:B13,2,2)</f>
        <v>2.5176044117673126E-2</v>
      </c>
      <c r="J4">
        <f>TTEST(B6:B9,B10:B13,2,2)</f>
        <v>1.8935955571605866E-3</v>
      </c>
    </row>
    <row r="5" spans="1:10" x14ac:dyDescent="0.35">
      <c r="B5">
        <v>131.41330055223887</v>
      </c>
      <c r="D5" s="4" t="s">
        <v>11</v>
      </c>
      <c r="E5">
        <f>AVERAGE(B14:B17)</f>
        <v>144.34888901870417</v>
      </c>
      <c r="F5">
        <f>STDEV(B14:B17)</f>
        <v>3.2546350362467136</v>
      </c>
      <c r="H5" s="4" t="s">
        <v>11</v>
      </c>
      <c r="I5">
        <f>TTEST(B2:B5,B14:B17,2,2)</f>
        <v>5.1100192572362865E-3</v>
      </c>
      <c r="J5">
        <f>TTEST(B6:B9,B14:B17,2,2)</f>
        <v>2.1876285165178758E-3</v>
      </c>
    </row>
    <row r="6" spans="1:10" x14ac:dyDescent="0.35">
      <c r="A6" s="4" t="s">
        <v>9</v>
      </c>
      <c r="B6">
        <v>174.25664053613369</v>
      </c>
      <c r="D6" s="4" t="s">
        <v>12</v>
      </c>
      <c r="E6">
        <f>AVERAGE(B18:B21)</f>
        <v>175.8308832952352</v>
      </c>
      <c r="F6">
        <f>STDEV(B18:B21)</f>
        <v>2.3720778233273543</v>
      </c>
      <c r="H6" s="4" t="s">
        <v>12</v>
      </c>
      <c r="I6">
        <f>TTEST(B2:B5,B18:B21,2,2)</f>
        <v>1.6518499784449668E-6</v>
      </c>
      <c r="J6">
        <f>TTEST(B6:B9,B18:B21,2,2)</f>
        <v>0.42284872973277066</v>
      </c>
    </row>
    <row r="7" spans="1:10" x14ac:dyDescent="0.35">
      <c r="B7">
        <v>164.704042916638</v>
      </c>
    </row>
    <row r="8" spans="1:10" x14ac:dyDescent="0.35">
      <c r="B8">
        <v>162.26595735391831</v>
      </c>
    </row>
    <row r="9" spans="1:10" x14ac:dyDescent="0.35">
      <c r="B9">
        <v>184.32448037014194</v>
      </c>
    </row>
    <row r="10" spans="1:10" x14ac:dyDescent="0.35">
      <c r="A10" s="4" t="s">
        <v>10</v>
      </c>
      <c r="B10">
        <v>148.81411906792908</v>
      </c>
    </row>
    <row r="11" spans="1:10" x14ac:dyDescent="0.35">
      <c r="B11">
        <v>139.41221644704146</v>
      </c>
    </row>
    <row r="12" spans="1:10" x14ac:dyDescent="0.35">
      <c r="B12">
        <v>138.83309913033955</v>
      </c>
    </row>
    <row r="13" spans="1:10" x14ac:dyDescent="0.35">
      <c r="B13">
        <v>142.15514960693329</v>
      </c>
    </row>
    <row r="14" spans="1:10" x14ac:dyDescent="0.35">
      <c r="A14" s="4" t="s">
        <v>11</v>
      </c>
      <c r="B14">
        <v>148.28847647681548</v>
      </c>
    </row>
    <row r="15" spans="1:10" x14ac:dyDescent="0.35">
      <c r="B15">
        <v>140.38370087309613</v>
      </c>
    </row>
    <row r="16" spans="1:10" x14ac:dyDescent="0.35">
      <c r="B16">
        <v>144.8786775585051</v>
      </c>
    </row>
    <row r="17" spans="1:2" x14ac:dyDescent="0.35">
      <c r="B17">
        <v>143.84470116639997</v>
      </c>
    </row>
    <row r="18" spans="1:2" x14ac:dyDescent="0.35">
      <c r="A18" s="4" t="s">
        <v>12</v>
      </c>
      <c r="B18">
        <v>175.911932962983</v>
      </c>
    </row>
    <row r="19" spans="1:2" x14ac:dyDescent="0.35">
      <c r="A19" s="4"/>
      <c r="B19">
        <v>175.20663846108906</v>
      </c>
    </row>
    <row r="20" spans="1:2" x14ac:dyDescent="0.35">
      <c r="A20" s="4"/>
      <c r="B20">
        <v>173.24446771858317</v>
      </c>
    </row>
    <row r="21" spans="1:2" x14ac:dyDescent="0.35">
      <c r="B21">
        <v>178.9604940382855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pFs</vt:lpstr>
      <vt:lpstr>Generation Times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Hannah Trautmann</cp:lastModifiedBy>
  <dcterms:created xsi:type="dcterms:W3CDTF">2020-07-28T15:15:01Z</dcterms:created>
  <dcterms:modified xsi:type="dcterms:W3CDTF">2021-10-04T19:30:12Z</dcterms:modified>
</cp:coreProperties>
</file>